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360" yWindow="75" windowWidth="24915" windowHeight="1156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2" i="1" l="1"/>
  <c r="D31" i="1" s="1"/>
  <c r="D30" i="1" s="1"/>
  <c r="D29" i="1" s="1"/>
  <c r="D28" i="1" s="1"/>
  <c r="C22" i="1"/>
  <c r="C21" i="1"/>
  <c r="E19" i="1"/>
  <c r="D19" i="1"/>
  <c r="C19" i="1"/>
  <c r="C18" i="1" s="1"/>
  <c r="E16" i="1"/>
  <c r="D16" i="1"/>
  <c r="C16" i="1"/>
  <c r="D15" i="1"/>
  <c r="D27" i="1" s="1"/>
  <c r="D26" i="1" s="1"/>
  <c r="D25" i="1" s="1"/>
  <c r="D24" i="1" s="1"/>
  <c r="C15" i="1"/>
  <c r="C27" i="1" s="1"/>
  <c r="C26" i="1" s="1"/>
  <c r="C25" i="1" s="1"/>
  <c r="C24" i="1" s="1"/>
  <c r="D23" i="1" l="1"/>
  <c r="C31" i="1"/>
  <c r="C30" i="1" s="1"/>
  <c r="C29" i="1" s="1"/>
  <c r="C28" i="1" s="1"/>
  <c r="C23" i="1" s="1"/>
  <c r="C14" i="1"/>
  <c r="C13" i="1" s="1"/>
  <c r="D21" i="1"/>
  <c r="D18" i="1" s="1"/>
  <c r="E22" i="1"/>
  <c r="D14" i="1"/>
  <c r="D13" i="1" s="1"/>
  <c r="E15" i="1"/>
  <c r="C32" i="1" l="1"/>
  <c r="E14" i="1"/>
  <c r="E13" i="1" s="1"/>
  <c r="E27" i="1"/>
  <c r="E26" i="1" s="1"/>
  <c r="E25" i="1" s="1"/>
  <c r="E24" i="1" s="1"/>
  <c r="E23" i="1" s="1"/>
  <c r="D32" i="1"/>
  <c r="E21" i="1"/>
  <c r="E18" i="1" s="1"/>
  <c r="E31" i="1"/>
  <c r="E30" i="1" s="1"/>
  <c r="E29" i="1" s="1"/>
  <c r="E28" i="1" s="1"/>
  <c r="E32" i="1" l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<sst xmlns="http://schemas.openxmlformats.org/spreadsheetml/2006/main" count="52" uniqueCount="51">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</sst>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0" fontId="9" fillId="0" borderId="0"/>
    <xf numFmtId="0" fontId="9" fillId="5" borderId="0"/>
  </cellStyleXfs>
  <cellXfs count="36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/>
    <xf numFmtId="165" fontId="3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right"/>
    </xf>
  </cellXfs>
  <cellStyles count="13">
    <cellStyle name="xl29" xfId="2"/>
    <cellStyle name="xl30" xfId="3"/>
    <cellStyle name="xl31" xfId="4"/>
    <cellStyle name="xl33 2" xfId="5"/>
    <cellStyle name="xl35" xfId="6"/>
    <cellStyle name="xl36" xfId="7"/>
    <cellStyle name="xl37 2" xfId="8"/>
    <cellStyle name="xl40" xfId="9"/>
    <cellStyle name="xl41" xfId="10"/>
    <cellStyle name="Обычный" xfId="0" builtinId="0"/>
    <cellStyle name="Обычный 2" xfId="11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8/&#1055;&#1088;&#1080;&#1083;&#1086;&#1078;&#1077;&#1085;&#1080;&#1103;%2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13">
          <cell r="C113">
            <v>2446175944.2399998</v>
          </cell>
          <cell r="D113">
            <v>0</v>
          </cell>
          <cell r="E113">
            <v>2446175944.2399998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839">
          <cell r="F839">
            <v>2639523956.1900005</v>
          </cell>
          <cell r="H839">
            <v>-54948.969999999972</v>
          </cell>
          <cell r="J839">
            <v>2639469007.2199998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F27" sqref="F27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29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19" t="s">
        <v>0</v>
      </c>
      <c r="D1" s="19"/>
      <c r="E1" s="19"/>
    </row>
    <row r="2" spans="1:5" x14ac:dyDescent="0.2">
      <c r="C2" s="20" t="s">
        <v>1</v>
      </c>
      <c r="D2" s="20"/>
      <c r="E2" s="20"/>
    </row>
    <row r="3" spans="1:5" ht="12.75" customHeight="1" x14ac:dyDescent="0.2">
      <c r="A3" s="21" t="s">
        <v>2</v>
      </c>
      <c r="B3" s="21"/>
      <c r="C3" s="21"/>
      <c r="D3" s="21"/>
      <c r="E3" s="21"/>
    </row>
    <row r="4" spans="1:5" x14ac:dyDescent="0.2">
      <c r="A4" s="4"/>
      <c r="B4" s="4"/>
      <c r="C4" s="4"/>
      <c r="D4" s="4"/>
      <c r="E4" s="28" t="s">
        <v>3</v>
      </c>
    </row>
    <row r="5" spans="1:5" x14ac:dyDescent="0.2">
      <c r="C5" s="5"/>
    </row>
    <row r="7" spans="1:5" s="9" customFormat="1" x14ac:dyDescent="0.2">
      <c r="A7" s="6"/>
      <c r="B7" s="7"/>
      <c r="C7" s="8"/>
      <c r="E7" s="30"/>
    </row>
    <row r="8" spans="1:5" s="9" customFormat="1" ht="15" customHeight="1" x14ac:dyDescent="0.2">
      <c r="A8" s="22" t="s">
        <v>4</v>
      </c>
      <c r="B8" s="22"/>
      <c r="C8" s="22"/>
      <c r="D8" s="22"/>
      <c r="E8" s="22"/>
    </row>
    <row r="9" spans="1:5" s="9" customFormat="1" ht="15" customHeight="1" x14ac:dyDescent="0.2">
      <c r="A9" s="22"/>
      <c r="B9" s="22"/>
      <c r="C9" s="22"/>
      <c r="D9" s="22"/>
      <c r="E9" s="22"/>
    </row>
    <row r="10" spans="1:5" s="9" customFormat="1" x14ac:dyDescent="0.2">
      <c r="A10" s="6"/>
      <c r="B10" s="7"/>
      <c r="E10" s="31" t="s">
        <v>5</v>
      </c>
    </row>
    <row r="11" spans="1:5" s="9" customFormat="1" ht="12.75" customHeight="1" x14ac:dyDescent="0.2">
      <c r="A11" s="23" t="s">
        <v>6</v>
      </c>
      <c r="B11" s="24" t="s">
        <v>7</v>
      </c>
      <c r="C11" s="26" t="s">
        <v>8</v>
      </c>
      <c r="D11" s="27" t="s">
        <v>9</v>
      </c>
      <c r="E11" s="32" t="s">
        <v>8</v>
      </c>
    </row>
    <row r="12" spans="1:5" s="9" customFormat="1" ht="36.75" customHeight="1" x14ac:dyDescent="0.2">
      <c r="A12" s="23"/>
      <c r="B12" s="25"/>
      <c r="C12" s="26"/>
      <c r="D12" s="27"/>
      <c r="E12" s="32" t="s">
        <v>10</v>
      </c>
    </row>
    <row r="13" spans="1:5" s="14" customFormat="1" x14ac:dyDescent="0.2">
      <c r="A13" s="10" t="s">
        <v>11</v>
      </c>
      <c r="B13" s="11" t="s">
        <v>12</v>
      </c>
      <c r="C13" s="12">
        <f>C14-C16</f>
        <v>106000000</v>
      </c>
      <c r="D13" s="13">
        <f t="shared" ref="D13:E13" si="0">D14-D16</f>
        <v>0</v>
      </c>
      <c r="E13" s="33">
        <f t="shared" si="0"/>
        <v>106000000</v>
      </c>
    </row>
    <row r="14" spans="1:5" ht="25.5" x14ac:dyDescent="0.2">
      <c r="A14" s="10" t="s">
        <v>13</v>
      </c>
      <c r="B14" s="11" t="s">
        <v>14</v>
      </c>
      <c r="C14" s="12">
        <f>C15</f>
        <v>106000000</v>
      </c>
      <c r="D14" s="13">
        <f t="shared" ref="D14:E14" si="1">D15</f>
        <v>0</v>
      </c>
      <c r="E14" s="33">
        <f t="shared" si="1"/>
        <v>106000000</v>
      </c>
    </row>
    <row r="15" spans="1:5" ht="25.5" x14ac:dyDescent="0.2">
      <c r="A15" s="10" t="s">
        <v>15</v>
      </c>
      <c r="B15" s="11" t="s">
        <v>16</v>
      </c>
      <c r="C15" s="15">
        <f>'[1]6. прогр заимс'!B18</f>
        <v>106000000</v>
      </c>
      <c r="D15" s="16">
        <f>'[1]6. прогр заимс'!C18</f>
        <v>0</v>
      </c>
      <c r="E15" s="34">
        <f>SUM(C15:D15)</f>
        <v>106000000</v>
      </c>
    </row>
    <row r="16" spans="1:5" ht="25.5" hidden="1" x14ac:dyDescent="0.2">
      <c r="A16" s="10" t="s">
        <v>17</v>
      </c>
      <c r="B16" s="11" t="s">
        <v>18</v>
      </c>
      <c r="C16" s="12">
        <f>C17</f>
        <v>0</v>
      </c>
      <c r="D16" s="13">
        <f t="shared" ref="D16:E16" si="2">D17</f>
        <v>0</v>
      </c>
      <c r="E16" s="33">
        <f t="shared" si="2"/>
        <v>0</v>
      </c>
    </row>
    <row r="17" spans="1:5" ht="25.5" hidden="1" x14ac:dyDescent="0.2">
      <c r="A17" s="10" t="s">
        <v>19</v>
      </c>
      <c r="B17" s="11" t="s">
        <v>20</v>
      </c>
      <c r="C17" s="15">
        <v>0</v>
      </c>
      <c r="D17" s="16"/>
      <c r="E17" s="34">
        <v>0</v>
      </c>
    </row>
    <row r="18" spans="1:5" s="14" customFormat="1" ht="25.5" x14ac:dyDescent="0.2">
      <c r="A18" s="10" t="s">
        <v>21</v>
      </c>
      <c r="B18" s="11" t="s">
        <v>22</v>
      </c>
      <c r="C18" s="12">
        <f>C19-C21</f>
        <v>-60000000</v>
      </c>
      <c r="D18" s="13">
        <f t="shared" ref="D18:E18" si="3">D19-D21</f>
        <v>0</v>
      </c>
      <c r="E18" s="33">
        <f t="shared" si="3"/>
        <v>-60000000</v>
      </c>
    </row>
    <row r="19" spans="1:5" ht="25.5" hidden="1" x14ac:dyDescent="0.2">
      <c r="A19" s="10" t="s">
        <v>23</v>
      </c>
      <c r="B19" s="11" t="s">
        <v>24</v>
      </c>
      <c r="C19" s="12">
        <f>C20</f>
        <v>0</v>
      </c>
      <c r="D19" s="13">
        <f t="shared" ref="D19:E19" si="4">D20</f>
        <v>0</v>
      </c>
      <c r="E19" s="33">
        <f t="shared" si="4"/>
        <v>0</v>
      </c>
    </row>
    <row r="20" spans="1:5" ht="38.25" hidden="1" x14ac:dyDescent="0.2">
      <c r="A20" s="10" t="s">
        <v>25</v>
      </c>
      <c r="B20" s="11" t="s">
        <v>26</v>
      </c>
      <c r="C20" s="15">
        <v>0</v>
      </c>
      <c r="D20" s="16"/>
      <c r="E20" s="34"/>
    </row>
    <row r="21" spans="1:5" ht="38.25" x14ac:dyDescent="0.2">
      <c r="A21" s="10" t="s">
        <v>27</v>
      </c>
      <c r="B21" s="11" t="s">
        <v>28</v>
      </c>
      <c r="C21" s="12">
        <f>C22</f>
        <v>60000000</v>
      </c>
      <c r="D21" s="13">
        <f t="shared" ref="D21:E21" si="5">D22</f>
        <v>0</v>
      </c>
      <c r="E21" s="33">
        <f t="shared" si="5"/>
        <v>60000000</v>
      </c>
    </row>
    <row r="22" spans="1:5" ht="38.25" x14ac:dyDescent="0.2">
      <c r="A22" s="10" t="s">
        <v>29</v>
      </c>
      <c r="B22" s="11" t="s">
        <v>30</v>
      </c>
      <c r="C22" s="15">
        <f>'[1]6. прогр заимс'!B22</f>
        <v>60000000</v>
      </c>
      <c r="D22" s="16">
        <f>'[1]6. прогр заимс'!C22</f>
        <v>0</v>
      </c>
      <c r="E22" s="34">
        <f>SUM(C22:D22)</f>
        <v>60000000</v>
      </c>
    </row>
    <row r="23" spans="1:5" s="14" customFormat="1" x14ac:dyDescent="0.2">
      <c r="A23" s="10" t="s">
        <v>31</v>
      </c>
      <c r="B23" s="11" t="s">
        <v>32</v>
      </c>
      <c r="C23" s="12">
        <f>-(C24-C28)</f>
        <v>147348011.95000076</v>
      </c>
      <c r="D23" s="13">
        <f t="shared" ref="D23:E23" si="6">-(D24-D28)</f>
        <v>-54948.969999999972</v>
      </c>
      <c r="E23" s="33">
        <f t="shared" si="6"/>
        <v>147293062.98000002</v>
      </c>
    </row>
    <row r="24" spans="1:5" x14ac:dyDescent="0.2">
      <c r="A24" s="10" t="s">
        <v>33</v>
      </c>
      <c r="B24" s="11" t="s">
        <v>34</v>
      </c>
      <c r="C24" s="12">
        <f t="shared" ref="C24:E26" si="7">C25</f>
        <v>2552175944.2399998</v>
      </c>
      <c r="D24" s="13">
        <f t="shared" si="7"/>
        <v>0</v>
      </c>
      <c r="E24" s="33">
        <f t="shared" si="7"/>
        <v>2552175944.2399998</v>
      </c>
    </row>
    <row r="25" spans="1:5" x14ac:dyDescent="0.2">
      <c r="A25" s="10" t="s">
        <v>35</v>
      </c>
      <c r="B25" s="11" t="s">
        <v>36</v>
      </c>
      <c r="C25" s="12">
        <f t="shared" si="7"/>
        <v>2552175944.2399998</v>
      </c>
      <c r="D25" s="13">
        <f t="shared" si="7"/>
        <v>0</v>
      </c>
      <c r="E25" s="33">
        <f t="shared" si="7"/>
        <v>2552175944.2399998</v>
      </c>
    </row>
    <row r="26" spans="1:5" x14ac:dyDescent="0.2">
      <c r="A26" s="10" t="s">
        <v>37</v>
      </c>
      <c r="B26" s="11" t="s">
        <v>38</v>
      </c>
      <c r="C26" s="12">
        <f t="shared" si="7"/>
        <v>2552175944.2399998</v>
      </c>
      <c r="D26" s="13">
        <f t="shared" si="7"/>
        <v>0</v>
      </c>
      <c r="E26" s="33">
        <f t="shared" si="7"/>
        <v>2552175944.2399998</v>
      </c>
    </row>
    <row r="27" spans="1:5" ht="25.5" x14ac:dyDescent="0.2">
      <c r="A27" s="10" t="s">
        <v>39</v>
      </c>
      <c r="B27" s="11" t="s">
        <v>40</v>
      </c>
      <c r="C27" s="12">
        <f>C15+'[1]4.доходы'!C113</f>
        <v>2552175944.2399998</v>
      </c>
      <c r="D27" s="16">
        <f>'[1]4.доходы'!D113+D15+D20</f>
        <v>0</v>
      </c>
      <c r="E27" s="34">
        <f>'[1]4.доходы'!E113+'5. источники'!E15</f>
        <v>2552175944.2399998</v>
      </c>
    </row>
    <row r="28" spans="1:5" x14ac:dyDescent="0.2">
      <c r="A28" s="10" t="s">
        <v>41</v>
      </c>
      <c r="B28" s="11" t="s">
        <v>42</v>
      </c>
      <c r="C28" s="12">
        <f t="shared" ref="C28:E30" si="8">C29</f>
        <v>2699523956.1900005</v>
      </c>
      <c r="D28" s="13">
        <f t="shared" si="8"/>
        <v>-54948.969999999972</v>
      </c>
      <c r="E28" s="33">
        <f t="shared" si="8"/>
        <v>2699469007.2199998</v>
      </c>
    </row>
    <row r="29" spans="1:5" x14ac:dyDescent="0.2">
      <c r="A29" s="10" t="s">
        <v>43</v>
      </c>
      <c r="B29" s="11" t="s">
        <v>44</v>
      </c>
      <c r="C29" s="12">
        <f t="shared" si="8"/>
        <v>2699523956.1900005</v>
      </c>
      <c r="D29" s="13">
        <f t="shared" si="8"/>
        <v>-54948.969999999972</v>
      </c>
      <c r="E29" s="33">
        <f t="shared" si="8"/>
        <v>2699469007.2199998</v>
      </c>
    </row>
    <row r="30" spans="1:5" x14ac:dyDescent="0.2">
      <c r="A30" s="10" t="s">
        <v>45</v>
      </c>
      <c r="B30" s="11" t="s">
        <v>46</v>
      </c>
      <c r="C30" s="12">
        <f t="shared" si="8"/>
        <v>2699523956.1900005</v>
      </c>
      <c r="D30" s="13">
        <f t="shared" si="8"/>
        <v>-54948.969999999972</v>
      </c>
      <c r="E30" s="33">
        <f t="shared" si="8"/>
        <v>2699469007.2199998</v>
      </c>
    </row>
    <row r="31" spans="1:5" ht="25.5" x14ac:dyDescent="0.2">
      <c r="A31" s="10" t="s">
        <v>47</v>
      </c>
      <c r="B31" s="11" t="s">
        <v>48</v>
      </c>
      <c r="C31" s="15">
        <f>C16+C21+'[1]8. разд '!F839</f>
        <v>2699523956.1900005</v>
      </c>
      <c r="D31" s="16">
        <f>'[1]8. разд '!H839+'5. источники'!D22+'5. источники'!D17</f>
        <v>-54948.969999999972</v>
      </c>
      <c r="E31" s="34">
        <f>'[1]8. разд '!J839+'5. источники'!E22</f>
        <v>2699469007.2199998</v>
      </c>
    </row>
    <row r="32" spans="1:5" s="14" customFormat="1" x14ac:dyDescent="0.2">
      <c r="A32" s="10" t="s">
        <v>49</v>
      </c>
      <c r="B32" s="11" t="s">
        <v>50</v>
      </c>
      <c r="C32" s="17">
        <f>C13+C18+C23</f>
        <v>193348011.95000076</v>
      </c>
      <c r="D32" s="17">
        <f t="shared" ref="D32:E32" si="9">D13+D18+D23</f>
        <v>-54948.969999999972</v>
      </c>
      <c r="E32" s="35">
        <f t="shared" si="9"/>
        <v>193293062.98000002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2017-10-03T17:25:15Z</cp:lastPrinted>
  <dcterms:created xsi:type="dcterms:W3CDTF">2017-10-03T17:21:46Z</dcterms:created>
  <dcterms:modified xsi:type="dcterms:W3CDTF">2017-10-03T17:25:45Z</dcterms:modified>
</cp:coreProperties>
</file>